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9110.26-PE/Minuta do Edital/"/>
    </mc:Choice>
  </mc:AlternateContent>
  <xr:revisionPtr revIDLastSave="0" documentId="8_{6A4592DD-B572-4BF2-A8DB-E49B116FCD6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lan 1" sheetId="1" r:id="rId1"/>
  </sheets>
  <definedNames>
    <definedName name="_xlnm._FilterDatabase" localSheetId="0" hidden="1">'Plan 1'!$A$16:$I$19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7" i="1" l="1"/>
  <c r="K17" i="1"/>
  <c r="J17" i="1"/>
  <c r="K50" i="1"/>
  <c r="K54" i="1" s="1"/>
  <c r="K51" i="1"/>
  <c r="K52" i="1"/>
  <c r="K53" i="1"/>
  <c r="J51" i="1"/>
  <c r="J52" i="1"/>
  <c r="J53" i="1"/>
  <c r="L53" i="1" s="1"/>
  <c r="J50" i="1"/>
  <c r="L50" i="1" s="1"/>
  <c r="L42" i="1"/>
  <c r="K24" i="1"/>
  <c r="K25" i="1" s="1"/>
  <c r="K41" i="1"/>
  <c r="K42" i="1"/>
  <c r="K43" i="1"/>
  <c r="K44" i="1"/>
  <c r="K40" i="1"/>
  <c r="K45" i="1" s="1"/>
  <c r="J41" i="1"/>
  <c r="J42" i="1"/>
  <c r="J43" i="1"/>
  <c r="L43" i="1" s="1"/>
  <c r="J44" i="1"/>
  <c r="L44" i="1" s="1"/>
  <c r="J40" i="1"/>
  <c r="K31" i="1"/>
  <c r="K32" i="1"/>
  <c r="L32" i="1" s="1"/>
  <c r="K33" i="1"/>
  <c r="K30" i="1"/>
  <c r="J31" i="1"/>
  <c r="L31" i="1" s="1"/>
  <c r="J32" i="1"/>
  <c r="J33" i="1"/>
  <c r="J30" i="1"/>
  <c r="J24" i="1"/>
  <c r="K18" i="1"/>
  <c r="K19" i="1"/>
  <c r="J18" i="1"/>
  <c r="L18" i="1" s="1"/>
  <c r="H53" i="1"/>
  <c r="H52" i="1"/>
  <c r="H51" i="1"/>
  <c r="H50" i="1"/>
  <c r="H44" i="1"/>
  <c r="H43" i="1"/>
  <c r="H42" i="1"/>
  <c r="H41" i="1"/>
  <c r="H40" i="1"/>
  <c r="H33" i="1"/>
  <c r="H32" i="1"/>
  <c r="H31" i="1"/>
  <c r="H30" i="1"/>
  <c r="H24" i="1"/>
  <c r="H18" i="1"/>
  <c r="H17" i="1"/>
  <c r="L24" i="1" l="1"/>
  <c r="L25" i="1" s="1"/>
  <c r="J25" i="1"/>
  <c r="K34" i="1"/>
  <c r="J34" i="1"/>
  <c r="L52" i="1"/>
  <c r="L33" i="1"/>
  <c r="L40" i="1"/>
  <c r="J54" i="1"/>
  <c r="L54" i="1" s="1"/>
  <c r="J19" i="1"/>
  <c r="L41" i="1"/>
  <c r="L19" i="1"/>
  <c r="L34" i="1"/>
  <c r="L30" i="1"/>
  <c r="J45" i="1"/>
  <c r="L45" i="1" s="1"/>
  <c r="L51" i="1"/>
</calcChain>
</file>

<file path=xl/sharedStrings.xml><?xml version="1.0" encoding="utf-8"?>
<sst xmlns="http://schemas.openxmlformats.org/spreadsheetml/2006/main" count="125" uniqueCount="69">
  <si>
    <t>ANEXO I-C - MODELO DE PROPOSTA</t>
  </si>
  <si>
    <t>Ata de Registro de Preços para aquisição de papéis utilizados pela Gráfica para confecção de impressos</t>
  </si>
  <si>
    <t>O LICITANTE DEVE PREENCHER A PROPOSTA REFERENTE AO(S) LOTE(S) EM QUE ESTÁ PARTICIPANDO</t>
  </si>
  <si>
    <t>DADOS DA EMPRESA</t>
  </si>
  <si>
    <t>CNPJ</t>
  </si>
  <si>
    <t>Razão Social</t>
  </si>
  <si>
    <t>Endereço</t>
  </si>
  <si>
    <t>Email</t>
  </si>
  <si>
    <t>Validade da proposta</t>
  </si>
  <si>
    <t>Telefone</t>
  </si>
  <si>
    <t>LOTE 1</t>
  </si>
  <si>
    <t>Item</t>
  </si>
  <si>
    <t>CÓDIGO DO PRODUTO (TJ)</t>
  </si>
  <si>
    <t>DESCRIÇÃO RESUMIDA</t>
  </si>
  <si>
    <t>QUANTIDADE DE FOLHAS POR PACOTE</t>
  </si>
  <si>
    <t>MARCA</t>
  </si>
  <si>
    <t>QUANTIDADE A REGISTRAR- TJSP EM PACOTES (A)</t>
  </si>
  <si>
    <t>QUANTIDADE A REGISTRAR- TCESP EM PACOTES (B)</t>
  </si>
  <si>
    <t>QUANTIDADE TOTAL A REGISTRAR EM PACOTES (C=A+B)</t>
  </si>
  <si>
    <t>VALOR UNITÁRIO PROPOSTA POR PACOTE  (D)</t>
  </si>
  <si>
    <t>VALOR TOTAL TJSP (E=A*D)</t>
  </si>
  <si>
    <t>VALOR TOTAL TCESP (F=B*D)</t>
  </si>
  <si>
    <t>VALOR TOTAL PROPOSTA (G=E+F)</t>
  </si>
  <si>
    <t>16.0152</t>
  </si>
  <si>
    <t>Papel cartolina simples 240 g/m² Cor verde – 50x66cm</t>
  </si>
  <si>
    <t>Cartão triplex 300 g/m² - 77 x 113 cm - branco</t>
  </si>
  <si>
    <t>VALOR TOTAL PROPOSTA</t>
  </si>
  <si>
    <t>LOTE 2</t>
  </si>
  <si>
    <t>Papel autocopiativo branco  66x96cm</t>
  </si>
  <si>
    <t>LOTE 3</t>
  </si>
  <si>
    <t>42.0014</t>
  </si>
  <si>
    <t>Papel reciclado 120 g/m² - 66x96cm</t>
  </si>
  <si>
    <t>42.0015</t>
  </si>
  <si>
    <t>Papel reciclado 180 g/m²  - 66x96cm</t>
  </si>
  <si>
    <t>42.0030</t>
  </si>
  <si>
    <t>Papel reciclado 75 g/m² - 66x96cm</t>
  </si>
  <si>
    <t>42.0032</t>
  </si>
  <si>
    <t>Papel reciclado 240 g/m² 66x96cm</t>
  </si>
  <si>
    <t>LOTE 4</t>
  </si>
  <si>
    <t>42.0035</t>
  </si>
  <si>
    <t>Papel couchê 115 g/m² - 66x96cm</t>
  </si>
  <si>
    <t>42.0037</t>
  </si>
  <si>
    <t>Papel couchê 150 g/m² - 66x96cm</t>
  </si>
  <si>
    <t>42.0044</t>
  </si>
  <si>
    <t>Papel couchê 210 g/m² - 66x96cm</t>
  </si>
  <si>
    <t>42.0045</t>
  </si>
  <si>
    <t>Papel couchê 90 g/m² - 66x96cm</t>
  </si>
  <si>
    <t xml:space="preserve">Papel couchê fosco 300 g/m²- 66x96 cm </t>
  </si>
  <si>
    <t>LOTE 5</t>
  </si>
  <si>
    <t>16.0008</t>
  </si>
  <si>
    <t>Papel offset 75 g/m²  - 66x96cm</t>
  </si>
  <si>
    <t>42.0034</t>
  </si>
  <si>
    <t>Papel offset 240 g/m² - 66x96cm</t>
  </si>
  <si>
    <t>42.0047</t>
  </si>
  <si>
    <t>Papel offset 90 g/m² - 66x96cm</t>
  </si>
  <si>
    <t>42.0053</t>
  </si>
  <si>
    <t>Papel offset 120 g/m² - 66x96cm</t>
  </si>
  <si>
    <t>Observações:</t>
  </si>
  <si>
    <t>2) Prazo de entrega: 30 (trinta) dias corridos (Item 8 do TR)</t>
  </si>
  <si>
    <t>3) Prazo de pagamento: 30 (trinta) dias após o ateste da Nota Fiscal (Item 10.5.5 do TR)</t>
  </si>
  <si>
    <t>5) Conta do Banco do Brasil para pagamento (Item 10.5.1 TR)</t>
  </si>
  <si>
    <t>6) Os valores unitários deverão ter, no máximo, 2 casas decimais.</t>
  </si>
  <si>
    <t>Local e data:</t>
  </si>
  <si>
    <t>______________________________________, ___/___/_____.</t>
  </si>
  <si>
    <t>Identificação e assinatura:</t>
  </si>
  <si>
    <t xml:space="preserve">Assinatura </t>
  </si>
  <si>
    <t>1) Validade da proposta: 60 dias (Item 3.6.1 do TR)</t>
  </si>
  <si>
    <t xml:space="preserve"> </t>
  </si>
  <si>
    <t>VALOR DE REDUÇÃO UNITÁRIO ENTRE OS LANCES (R$)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</si>
</sst>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0\-0000"/>
    <numFmt numFmtId="165" formatCode="_-* #,##0_-;\-* #,##0_-;_-* &quot;-&quot;??_-;_-@_-"/>
    <numFmt numFmtId="166" formatCode="_(* #,##0.00_);_(* \(#,##0.00\);_(* &quot;-&quot;??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u/>
      <sz val="11"/>
      <color theme="10"/>
      <name val="Calibri"/>
      <family val="2"/>
    </font>
    <font>
      <sz val="10"/>
      <name val="Arial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20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43" fontId="2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9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93">
    <xf numFmtId="0" fontId="0" fillId="0" borderId="0" xfId="0"/>
    <xf numFmtId="0" fontId="3" fillId="0" borderId="0" xfId="0" applyFont="1" applyAlignment="1">
      <alignment vertical="center" wrapText="1"/>
    </xf>
    <xf numFmtId="165" fontId="5" fillId="2" borderId="1" xfId="1" applyNumberFormat="1" applyFont="1" applyFill="1" applyBorder="1" applyAlignment="1" applyProtection="1">
      <alignment horizontal="left" vertical="center" wrapText="1"/>
    </xf>
    <xf numFmtId="14" fontId="6" fillId="0" borderId="0" xfId="0" applyNumberFormat="1" applyFont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165" fontId="5" fillId="0" borderId="0" xfId="1" applyNumberFormat="1" applyFont="1" applyFill="1" applyBorder="1" applyAlignment="1" applyProtection="1">
      <alignment horizontal="left" vertical="center" wrapText="1"/>
    </xf>
    <xf numFmtId="165" fontId="5" fillId="0" borderId="0" xfId="1" applyNumberFormat="1" applyFont="1" applyFill="1" applyBorder="1" applyAlignment="1" applyProtection="1">
      <alignment horizontal="left" vertical="center"/>
    </xf>
    <xf numFmtId="164" fontId="5" fillId="0" borderId="0" xfId="0" applyNumberFormat="1" applyFont="1" applyAlignment="1">
      <alignment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left"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10" fillId="0" borderId="0" xfId="0" applyFont="1"/>
    <xf numFmtId="0" fontId="10" fillId="0" borderId="0" xfId="0" applyFont="1" applyAlignment="1">
      <alignment horizontal="center"/>
    </xf>
    <xf numFmtId="0" fontId="11" fillId="0" borderId="0" xfId="0" applyFont="1" applyAlignment="1">
      <alignment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43" fontId="4" fillId="2" borderId="7" xfId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left" vertical="center" wrapText="1"/>
    </xf>
    <xf numFmtId="165" fontId="2" fillId="0" borderId="5" xfId="1" applyNumberFormat="1" applyFont="1" applyFill="1" applyBorder="1" applyAlignment="1">
      <alignment horizontal="center" vertical="center" wrapText="1"/>
    </xf>
    <xf numFmtId="43" fontId="3" fillId="0" borderId="0" xfId="1" applyFont="1" applyFill="1" applyBorder="1" applyAlignment="1" applyProtection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left" vertical="center" wrapText="1"/>
    </xf>
    <xf numFmtId="0" fontId="3" fillId="0" borderId="8" xfId="0" applyFont="1" applyBorder="1" applyAlignment="1">
      <alignment vertical="center" wrapText="1"/>
    </xf>
    <xf numFmtId="0" fontId="0" fillId="0" borderId="5" xfId="0" applyBorder="1"/>
    <xf numFmtId="164" fontId="3" fillId="0" borderId="9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164" fontId="3" fillId="0" borderId="11" xfId="0" applyNumberFormat="1" applyFont="1" applyBorder="1" applyAlignment="1">
      <alignment horizontal="center" vertical="center" wrapText="1"/>
    </xf>
    <xf numFmtId="0" fontId="11" fillId="0" borderId="0" xfId="0" applyFont="1"/>
    <xf numFmtId="165" fontId="5" fillId="2" borderId="1" xfId="1" applyNumberFormat="1" applyFont="1" applyFill="1" applyBorder="1" applyAlignment="1" applyProtection="1">
      <alignment horizontal="left" vertical="center"/>
    </xf>
    <xf numFmtId="1" fontId="3" fillId="0" borderId="0" xfId="0" applyNumberFormat="1" applyFont="1" applyAlignment="1">
      <alignment horizontal="center" vertical="center" wrapText="1"/>
    </xf>
    <xf numFmtId="1" fontId="3" fillId="0" borderId="5" xfId="0" applyNumberFormat="1" applyFont="1" applyBorder="1" applyAlignment="1">
      <alignment horizontal="center" vertical="center" wrapText="1"/>
    </xf>
    <xf numFmtId="1" fontId="3" fillId="0" borderId="5" xfId="1" applyNumberFormat="1" applyFont="1" applyFill="1" applyBorder="1" applyAlignment="1" applyProtection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3" fontId="3" fillId="0" borderId="5" xfId="1" applyNumberFormat="1" applyFont="1" applyFill="1" applyBorder="1" applyAlignment="1" applyProtection="1">
      <alignment horizontal="center" vertical="center" wrapText="1"/>
    </xf>
    <xf numFmtId="1" fontId="2" fillId="0" borderId="5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10" fillId="4" borderId="0" xfId="0" applyFont="1" applyFill="1"/>
    <xf numFmtId="0" fontId="0" fillId="4" borderId="0" xfId="0" applyFill="1"/>
    <xf numFmtId="0" fontId="11" fillId="4" borderId="0" xfId="0" applyFont="1" applyFill="1" applyAlignment="1">
      <alignment vertical="center" wrapText="1"/>
    </xf>
    <xf numFmtId="43" fontId="3" fillId="0" borderId="0" xfId="1" applyFont="1" applyFill="1" applyBorder="1" applyAlignment="1" applyProtection="1">
      <alignment vertical="center" wrapText="1"/>
      <protection locked="0"/>
    </xf>
    <xf numFmtId="1" fontId="3" fillId="0" borderId="9" xfId="1" applyNumberFormat="1" applyFont="1" applyFill="1" applyBorder="1" applyAlignment="1" applyProtection="1">
      <alignment horizontal="center" vertical="center" wrapText="1"/>
    </xf>
    <xf numFmtId="165" fontId="5" fillId="0" borderId="0" xfId="1" applyNumberFormat="1" applyFont="1" applyFill="1" applyBorder="1" applyAlignment="1" applyProtection="1">
      <alignment horizontal="center" vertical="center" wrapText="1"/>
    </xf>
    <xf numFmtId="165" fontId="5" fillId="0" borderId="0" xfId="1" applyNumberFormat="1" applyFont="1" applyFill="1" applyBorder="1" applyAlignment="1" applyProtection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left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3" fontId="3" fillId="0" borderId="1" xfId="1" applyNumberFormat="1" applyFont="1" applyFill="1" applyBorder="1" applyAlignment="1" applyProtection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1" fontId="3" fillId="0" borderId="1" xfId="1" applyNumberFormat="1" applyFont="1" applyFill="1" applyBorder="1" applyAlignment="1" applyProtection="1">
      <alignment horizontal="center" vertical="center" wrapText="1"/>
    </xf>
    <xf numFmtId="44" fontId="3" fillId="0" borderId="1" xfId="14" applyFont="1" applyBorder="1" applyAlignment="1" applyProtection="1">
      <alignment vertical="center" wrapText="1"/>
    </xf>
    <xf numFmtId="44" fontId="3" fillId="0" borderId="2" xfId="14" applyFont="1" applyBorder="1" applyAlignment="1" applyProtection="1">
      <alignment vertical="center" wrapText="1"/>
    </xf>
    <xf numFmtId="44" fontId="3" fillId="2" borderId="1" xfId="14" applyFont="1" applyFill="1" applyBorder="1" applyAlignment="1" applyProtection="1">
      <alignment vertical="center" wrapText="1"/>
      <protection locked="0"/>
    </xf>
    <xf numFmtId="44" fontId="3" fillId="2" borderId="1" xfId="14" applyFont="1" applyFill="1" applyBorder="1" applyAlignment="1" applyProtection="1">
      <alignment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43" fontId="3" fillId="0" borderId="0" xfId="1" applyFont="1" applyAlignment="1">
      <alignment vertical="center" wrapText="1"/>
    </xf>
    <xf numFmtId="43" fontId="3" fillId="0" borderId="1" xfId="1" applyFont="1" applyBorder="1" applyAlignment="1">
      <alignment vertical="center" wrapText="1"/>
    </xf>
    <xf numFmtId="43" fontId="4" fillId="6" borderId="7" xfId="1" applyFont="1" applyFill="1" applyBorder="1" applyAlignment="1" applyProtection="1">
      <alignment horizontal="center" vertical="center" wrapText="1"/>
    </xf>
    <xf numFmtId="165" fontId="5" fillId="2" borderId="7" xfId="1" applyNumberFormat="1" applyFont="1" applyFill="1" applyBorder="1" applyAlignment="1" applyProtection="1">
      <alignment horizontal="left" vertical="center"/>
    </xf>
    <xf numFmtId="43" fontId="3" fillId="0" borderId="0" xfId="1" applyFont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41" fontId="13" fillId="0" borderId="12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165" fontId="5" fillId="0" borderId="14" xfId="1" applyNumberFormat="1" applyFont="1" applyFill="1" applyBorder="1" applyAlignment="1" applyProtection="1">
      <alignment horizontal="center" vertical="center" wrapText="1"/>
    </xf>
    <xf numFmtId="165" fontId="5" fillId="0" borderId="15" xfId="1" applyNumberFormat="1" applyFont="1" applyFill="1" applyBorder="1" applyAlignment="1" applyProtection="1">
      <alignment horizontal="center" vertical="center" wrapText="1"/>
    </xf>
    <xf numFmtId="165" fontId="5" fillId="0" borderId="16" xfId="1" applyNumberFormat="1" applyFont="1" applyFill="1" applyBorder="1" applyAlignment="1" applyProtection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vertical="center" wrapText="1"/>
    </xf>
    <xf numFmtId="0" fontId="11" fillId="4" borderId="0" xfId="0" applyFont="1" applyFill="1" applyAlignment="1">
      <alignment horizontal="left"/>
    </xf>
    <xf numFmtId="0" fontId="12" fillId="4" borderId="0" xfId="0" applyFont="1" applyFill="1" applyAlignment="1">
      <alignment horizontal="left" vertical="center"/>
    </xf>
    <xf numFmtId="0" fontId="3" fillId="4" borderId="0" xfId="0" applyFont="1" applyFill="1" applyAlignment="1">
      <alignment horizontal="left"/>
    </xf>
    <xf numFmtId="0" fontId="10" fillId="4" borderId="0" xfId="0" applyFont="1" applyFill="1" applyAlignment="1">
      <alignment horizontal="left"/>
    </xf>
    <xf numFmtId="165" fontId="5" fillId="0" borderId="1" xfId="1" applyNumberFormat="1" applyFont="1" applyFill="1" applyBorder="1" applyAlignment="1" applyProtection="1">
      <alignment horizontal="center" vertical="center"/>
    </xf>
    <xf numFmtId="0" fontId="0" fillId="0" borderId="1" xfId="0" applyBorder="1" applyAlignment="1">
      <alignment vertical="center"/>
    </xf>
    <xf numFmtId="0" fontId="16" fillId="0" borderId="0" xfId="0" applyFont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164" fontId="5" fillId="2" borderId="13" xfId="0" applyNumberFormat="1" applyFont="1" applyFill="1" applyBorder="1" applyAlignment="1">
      <alignment horizontal="center" vertical="center" wrapText="1"/>
    </xf>
    <xf numFmtId="164" fontId="5" fillId="2" borderId="0" xfId="0" applyNumberFormat="1" applyFont="1" applyFill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15">
    <cellStyle name="Hiperlink 2" xfId="2" xr:uid="{00000000-0005-0000-0000-000000000000}"/>
    <cellStyle name="Moeda" xfId="14" builtinId="4"/>
    <cellStyle name="Normal" xfId="0" builtinId="0"/>
    <cellStyle name="Normal 2" xfId="3" xr:uid="{00000000-0005-0000-0000-000002000000}"/>
    <cellStyle name="Normal 2 2" xfId="9" xr:uid="{2A558A5E-9224-4C16-A367-CB0445225C04}"/>
    <cellStyle name="Normal 3" xfId="4" xr:uid="{00000000-0005-0000-0000-000003000000}"/>
    <cellStyle name="Normal 4" xfId="5" xr:uid="{00000000-0005-0000-0000-000004000000}"/>
    <cellStyle name="Normal 5" xfId="6" xr:uid="{00000000-0005-0000-0000-000005000000}"/>
    <cellStyle name="Porcentagem 2" xfId="7" xr:uid="{00000000-0005-0000-0000-000006000000}"/>
    <cellStyle name="Vírgula" xfId="1" builtinId="3"/>
    <cellStyle name="Vírgula 2" xfId="8" xr:uid="{00000000-0005-0000-0000-000008000000}"/>
    <cellStyle name="Vírgula 2 2" xfId="12" xr:uid="{FB557852-3F10-45CB-B208-15F68A998B53}"/>
    <cellStyle name="Vírgula 3" xfId="10" xr:uid="{91DF6E79-1B20-469F-B8EF-C64AA916E856}"/>
    <cellStyle name="Vírgula 3 2" xfId="13" xr:uid="{2D2D7C38-47EA-4E03-9F71-B0F9F2DCA487}"/>
    <cellStyle name="Vírgula 4" xfId="11" xr:uid="{8C725FCF-EC8B-44E4-911A-19C3A5564F2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  <pageSetUpPr fitToPage="1"/>
  </sheetPr>
  <dimension ref="A1:M67"/>
  <sheetViews>
    <sheetView tabSelected="1" topLeftCell="A24" zoomScale="70" zoomScaleNormal="70" workbookViewId="0">
      <selection activeCell="O39" sqref="O39"/>
    </sheetView>
  </sheetViews>
  <sheetFormatPr defaultColWidth="26" defaultRowHeight="15" x14ac:dyDescent="0.25"/>
  <cols>
    <col min="1" max="2" width="14.28515625" style="1" customWidth="1"/>
    <col min="3" max="3" width="36.42578125" style="1" customWidth="1"/>
    <col min="4" max="4" width="23.42578125" style="1" customWidth="1"/>
    <col min="5" max="5" width="18.5703125" style="1" customWidth="1"/>
    <col min="6" max="6" width="17.5703125" style="1" customWidth="1"/>
    <col min="7" max="7" width="20.28515625" style="1" customWidth="1"/>
    <col min="8" max="8" width="18.28515625" style="1" customWidth="1"/>
    <col min="9" max="9" width="18.140625" style="1" customWidth="1"/>
    <col min="10" max="10" width="20" style="1" customWidth="1"/>
    <col min="11" max="11" width="19.42578125" style="1" customWidth="1"/>
    <col min="12" max="12" width="24.28515625" style="1" customWidth="1"/>
    <col min="13" max="16384" width="26" style="1"/>
  </cols>
  <sheetData>
    <row r="1" spans="1:13" ht="30.95" customHeight="1" x14ac:dyDescent="0.25">
      <c r="A1" s="84" t="s">
        <v>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5"/>
    </row>
    <row r="2" spans="1:13" ht="15" customHeight="1" x14ac:dyDescent="0.25">
      <c r="A2" s="86" t="s">
        <v>1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7"/>
    </row>
    <row r="3" spans="1:13" x14ac:dyDescent="0.25">
      <c r="A3" s="5"/>
      <c r="B3" s="5"/>
      <c r="C3" s="5"/>
      <c r="E3" s="8"/>
      <c r="F3" s="8"/>
      <c r="G3" s="8"/>
      <c r="H3" s="8"/>
      <c r="I3" s="8"/>
    </row>
    <row r="4" spans="1:13" x14ac:dyDescent="0.25">
      <c r="A4" s="88" t="s">
        <v>2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9"/>
    </row>
    <row r="5" spans="1:13" x14ac:dyDescent="0.25">
      <c r="A5" s="5"/>
      <c r="B5" s="5"/>
      <c r="C5" s="5"/>
      <c r="E5" s="8"/>
      <c r="F5" s="8"/>
      <c r="G5" s="8"/>
      <c r="H5" s="8"/>
      <c r="I5" s="8"/>
    </row>
    <row r="6" spans="1:13" ht="15" customHeight="1" x14ac:dyDescent="0.25">
      <c r="A6" s="90" t="s">
        <v>3</v>
      </c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2"/>
    </row>
    <row r="7" spans="1:13" x14ac:dyDescent="0.25">
      <c r="A7" s="35" t="s">
        <v>4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3"/>
    </row>
    <row r="8" spans="1:13" x14ac:dyDescent="0.25">
      <c r="A8" s="35" t="s">
        <v>5</v>
      </c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3"/>
    </row>
    <row r="9" spans="1:13" x14ac:dyDescent="0.25">
      <c r="A9" s="35" t="s">
        <v>6</v>
      </c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3"/>
    </row>
    <row r="10" spans="1:13" x14ac:dyDescent="0.25">
      <c r="A10" s="35" t="s">
        <v>7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3"/>
    </row>
    <row r="11" spans="1:13" ht="29.25" customHeight="1" x14ac:dyDescent="0.25">
      <c r="A11" s="2" t="s">
        <v>8</v>
      </c>
      <c r="B11" s="73"/>
      <c r="C11" s="74"/>
      <c r="D11" s="74"/>
      <c r="E11" s="75"/>
      <c r="F11" s="67" t="s">
        <v>9</v>
      </c>
      <c r="G11" s="82"/>
      <c r="H11" s="82"/>
      <c r="I11" s="82"/>
      <c r="J11" s="82"/>
      <c r="K11" s="82"/>
      <c r="L11" s="82"/>
      <c r="M11" s="83"/>
    </row>
    <row r="12" spans="1:13" ht="29.25" customHeight="1" x14ac:dyDescent="0.25">
      <c r="A12" s="6"/>
      <c r="B12" s="48"/>
      <c r="C12" s="48"/>
      <c r="D12" s="48"/>
      <c r="E12" s="48"/>
      <c r="F12" s="7"/>
      <c r="G12" s="49"/>
      <c r="H12" s="49"/>
      <c r="I12" s="49"/>
      <c r="J12" s="49"/>
      <c r="K12" s="49"/>
      <c r="L12" s="49"/>
    </row>
    <row r="13" spans="1:13" x14ac:dyDescent="0.25">
      <c r="A13" s="6"/>
      <c r="B13" s="6"/>
      <c r="C13" s="3"/>
      <c r="D13" s="7"/>
      <c r="E13" s="7"/>
      <c r="F13" s="7"/>
      <c r="G13" s="7"/>
      <c r="H13" s="3"/>
      <c r="I13" s="3"/>
    </row>
    <row r="14" spans="1:13" x14ac:dyDescent="0.25">
      <c r="A14" s="6"/>
      <c r="B14" s="6"/>
      <c r="C14" s="3"/>
      <c r="D14" s="7"/>
      <c r="E14" s="7"/>
      <c r="F14" s="7"/>
      <c r="G14" s="7"/>
      <c r="H14" s="3"/>
      <c r="I14" s="3"/>
    </row>
    <row r="15" spans="1:13" ht="30" customHeight="1" x14ac:dyDescent="0.25">
      <c r="A15" s="76" t="s">
        <v>10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7"/>
    </row>
    <row r="16" spans="1:13" ht="80.099999999999994" customHeight="1" x14ac:dyDescent="0.25">
      <c r="A16" s="16" t="s">
        <v>11</v>
      </c>
      <c r="B16" s="16" t="s">
        <v>12</v>
      </c>
      <c r="C16" s="16" t="s">
        <v>13</v>
      </c>
      <c r="D16" s="16" t="s">
        <v>14</v>
      </c>
      <c r="E16" s="16" t="s">
        <v>15</v>
      </c>
      <c r="F16" s="16" t="s">
        <v>16</v>
      </c>
      <c r="G16" s="16" t="s">
        <v>17</v>
      </c>
      <c r="H16" s="16" t="s">
        <v>18</v>
      </c>
      <c r="I16" s="16" t="s">
        <v>19</v>
      </c>
      <c r="J16" s="17" t="s">
        <v>20</v>
      </c>
      <c r="K16" s="17" t="s">
        <v>21</v>
      </c>
      <c r="L16" s="18" t="s">
        <v>22</v>
      </c>
      <c r="M16" s="66" t="s">
        <v>68</v>
      </c>
    </row>
    <row r="17" spans="1:13" ht="30" x14ac:dyDescent="0.25">
      <c r="A17" s="19">
        <v>1</v>
      </c>
      <c r="B17" s="9" t="s">
        <v>23</v>
      </c>
      <c r="C17" s="10" t="s">
        <v>24</v>
      </c>
      <c r="D17" s="36">
        <v>100</v>
      </c>
      <c r="E17" s="39"/>
      <c r="F17" s="40">
        <v>60</v>
      </c>
      <c r="G17" s="41">
        <v>5</v>
      </c>
      <c r="H17" s="38">
        <f t="shared" ref="H17:H18" si="0">SUM(F17:G17)</f>
        <v>65</v>
      </c>
      <c r="I17" s="57"/>
      <c r="J17" s="59">
        <f>F17*I17</f>
        <v>0</v>
      </c>
      <c r="K17" s="59">
        <f>G17*I17</f>
        <v>0</v>
      </c>
      <c r="L17" s="60">
        <f>SUM(J17:K17)</f>
        <v>0</v>
      </c>
      <c r="M17" s="65">
        <v>1</v>
      </c>
    </row>
    <row r="18" spans="1:13" ht="30" x14ac:dyDescent="0.25">
      <c r="A18" s="21">
        <v>2</v>
      </c>
      <c r="B18" s="9">
        <v>160094</v>
      </c>
      <c r="C18" s="10" t="s">
        <v>25</v>
      </c>
      <c r="D18" s="37">
        <v>100</v>
      </c>
      <c r="E18" s="25"/>
      <c r="F18" s="40">
        <v>40</v>
      </c>
      <c r="G18" s="23">
        <v>0</v>
      </c>
      <c r="H18" s="47">
        <f t="shared" si="0"/>
        <v>40</v>
      </c>
      <c r="I18" s="57"/>
      <c r="J18" s="59">
        <f>F18*I18</f>
        <v>0</v>
      </c>
      <c r="K18" s="59">
        <f>G18*I18</f>
        <v>0</v>
      </c>
      <c r="L18" s="60">
        <f t="shared" ref="L18:L19" si="1">SUM(J18:K18)</f>
        <v>0</v>
      </c>
      <c r="M18" s="65">
        <v>1</v>
      </c>
    </row>
    <row r="19" spans="1:13" ht="30" x14ac:dyDescent="0.25">
      <c r="I19" s="4" t="s">
        <v>26</v>
      </c>
      <c r="J19" s="60">
        <f>SUM(J17:J18)</f>
        <v>0</v>
      </c>
      <c r="K19" s="60">
        <f>SUM(K17:K18)</f>
        <v>0</v>
      </c>
      <c r="L19" s="60">
        <f t="shared" si="1"/>
        <v>0</v>
      </c>
      <c r="M19" s="68"/>
    </row>
    <row r="22" spans="1:13" ht="30" customHeight="1" x14ac:dyDescent="0.25">
      <c r="A22" s="76" t="s">
        <v>27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7"/>
    </row>
    <row r="23" spans="1:13" ht="81.599999999999994" customHeight="1" x14ac:dyDescent="0.25">
      <c r="A23" s="16" t="s">
        <v>11</v>
      </c>
      <c r="B23" s="16" t="s">
        <v>12</v>
      </c>
      <c r="C23" s="16" t="s">
        <v>13</v>
      </c>
      <c r="D23" s="16" t="s">
        <v>14</v>
      </c>
      <c r="E23" s="16" t="s">
        <v>15</v>
      </c>
      <c r="F23" s="16" t="s">
        <v>16</v>
      </c>
      <c r="G23" s="16" t="s">
        <v>17</v>
      </c>
      <c r="H23" s="16" t="s">
        <v>18</v>
      </c>
      <c r="I23" s="16" t="s">
        <v>19</v>
      </c>
      <c r="J23" s="17" t="s">
        <v>20</v>
      </c>
      <c r="K23" s="17" t="s">
        <v>21</v>
      </c>
      <c r="L23" s="18" t="s">
        <v>22</v>
      </c>
      <c r="M23" s="66" t="s">
        <v>68</v>
      </c>
    </row>
    <row r="24" spans="1:13" ht="28.9" customHeight="1" x14ac:dyDescent="0.25">
      <c r="A24" s="19">
        <v>1</v>
      </c>
      <c r="B24" s="50">
        <v>160222</v>
      </c>
      <c r="C24" s="51" t="s">
        <v>28</v>
      </c>
      <c r="D24" s="52">
        <v>250</v>
      </c>
      <c r="E24" s="53"/>
      <c r="F24" s="54">
        <v>12</v>
      </c>
      <c r="G24" s="55">
        <v>0</v>
      </c>
      <c r="H24" s="56">
        <f t="shared" ref="H24" si="2">SUM(F24:G24)</f>
        <v>12</v>
      </c>
      <c r="I24" s="57"/>
      <c r="J24" s="59">
        <f>F24*I24</f>
        <v>0</v>
      </c>
      <c r="K24" s="59">
        <f>G24*I24</f>
        <v>0</v>
      </c>
      <c r="L24" s="60">
        <f>SUM(J24:K24)</f>
        <v>0</v>
      </c>
      <c r="M24" s="65">
        <v>1</v>
      </c>
    </row>
    <row r="25" spans="1:13" ht="33.75" customHeight="1" x14ac:dyDescent="0.25">
      <c r="I25" s="17" t="s">
        <v>26</v>
      </c>
      <c r="J25" s="60">
        <f>J24</f>
        <v>0</v>
      </c>
      <c r="K25" s="60">
        <f>K24</f>
        <v>0</v>
      </c>
      <c r="L25" s="60">
        <f>L24</f>
        <v>0</v>
      </c>
    </row>
    <row r="26" spans="1:13" x14ac:dyDescent="0.25">
      <c r="H26" s="20"/>
      <c r="I26" s="24"/>
      <c r="J26" s="20"/>
      <c r="K26" s="24"/>
    </row>
    <row r="27" spans="1:13" x14ac:dyDescent="0.25">
      <c r="H27" s="20"/>
      <c r="I27" s="24"/>
      <c r="J27" s="20"/>
      <c r="K27" s="24"/>
    </row>
    <row r="28" spans="1:13" ht="30" customHeight="1" x14ac:dyDescent="0.25">
      <c r="A28" s="76" t="s">
        <v>29</v>
      </c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7"/>
    </row>
    <row r="29" spans="1:13" ht="84.6" customHeight="1" x14ac:dyDescent="0.25">
      <c r="A29" s="16" t="s">
        <v>11</v>
      </c>
      <c r="B29" s="16" t="s">
        <v>12</v>
      </c>
      <c r="C29" s="16" t="s">
        <v>13</v>
      </c>
      <c r="D29" s="16" t="s">
        <v>14</v>
      </c>
      <c r="E29" s="16" t="s">
        <v>15</v>
      </c>
      <c r="F29" s="16" t="s">
        <v>16</v>
      </c>
      <c r="G29" s="16" t="s">
        <v>17</v>
      </c>
      <c r="H29" s="16" t="s">
        <v>18</v>
      </c>
      <c r="I29" s="16" t="s">
        <v>19</v>
      </c>
      <c r="J29" s="17" t="s">
        <v>20</v>
      </c>
      <c r="K29" s="17" t="s">
        <v>21</v>
      </c>
      <c r="L29" s="18" t="s">
        <v>22</v>
      </c>
      <c r="M29" s="66" t="s">
        <v>68</v>
      </c>
    </row>
    <row r="30" spans="1:13" ht="28.9" customHeight="1" x14ac:dyDescent="0.25">
      <c r="A30" s="19">
        <v>1</v>
      </c>
      <c r="B30" s="9" t="s">
        <v>30</v>
      </c>
      <c r="C30" s="10" t="s">
        <v>31</v>
      </c>
      <c r="D30" s="69">
        <v>250</v>
      </c>
      <c r="E30" s="12"/>
      <c r="F30" s="69">
        <v>60</v>
      </c>
      <c r="G30" s="70">
        <v>4</v>
      </c>
      <c r="H30" s="38">
        <f t="shared" ref="H30:H33" si="3">SUM(F30:G30)</f>
        <v>64</v>
      </c>
      <c r="I30" s="57"/>
      <c r="J30" s="59">
        <f>F30*I30</f>
        <v>0</v>
      </c>
      <c r="K30" s="59">
        <f>G30*I30</f>
        <v>0</v>
      </c>
      <c r="L30" s="59">
        <f>J30+K30</f>
        <v>0</v>
      </c>
      <c r="M30" s="65">
        <v>1</v>
      </c>
    </row>
    <row r="31" spans="1:13" ht="28.9" customHeight="1" x14ac:dyDescent="0.25">
      <c r="A31" s="26">
        <v>2</v>
      </c>
      <c r="B31" s="27" t="s">
        <v>32</v>
      </c>
      <c r="C31" s="28" t="s">
        <v>33</v>
      </c>
      <c r="D31" s="69">
        <v>125</v>
      </c>
      <c r="E31" s="29"/>
      <c r="F31" s="69">
        <v>144</v>
      </c>
      <c r="G31" s="70">
        <v>8</v>
      </c>
      <c r="H31" s="38">
        <f t="shared" si="3"/>
        <v>152</v>
      </c>
      <c r="I31" s="58"/>
      <c r="J31" s="59">
        <f t="shared" ref="J31:J33" si="4">F31*I31</f>
        <v>0</v>
      </c>
      <c r="K31" s="59">
        <f t="shared" ref="K31:K33" si="5">G31*I31</f>
        <v>0</v>
      </c>
      <c r="L31" s="59">
        <f t="shared" ref="L31:L34" si="6">J31+K31</f>
        <v>0</v>
      </c>
      <c r="M31" s="65">
        <v>1</v>
      </c>
    </row>
    <row r="32" spans="1:13" ht="28.9" customHeight="1" x14ac:dyDescent="0.25">
      <c r="A32" s="25">
        <v>3</v>
      </c>
      <c r="B32" s="9" t="s">
        <v>34</v>
      </c>
      <c r="C32" s="10" t="s">
        <v>35</v>
      </c>
      <c r="D32" s="69">
        <v>500</v>
      </c>
      <c r="E32" s="11"/>
      <c r="F32" s="69">
        <v>264</v>
      </c>
      <c r="G32" s="70">
        <v>4</v>
      </c>
      <c r="H32" s="38">
        <f t="shared" si="3"/>
        <v>268</v>
      </c>
      <c r="I32" s="58"/>
      <c r="J32" s="59">
        <f t="shared" si="4"/>
        <v>0</v>
      </c>
      <c r="K32" s="59">
        <f t="shared" si="5"/>
        <v>0</v>
      </c>
      <c r="L32" s="59">
        <f t="shared" si="6"/>
        <v>0</v>
      </c>
      <c r="M32" s="65">
        <v>1</v>
      </c>
    </row>
    <row r="33" spans="1:13" ht="28.9" customHeight="1" x14ac:dyDescent="0.25">
      <c r="A33" s="25">
        <v>4</v>
      </c>
      <c r="B33" s="9" t="s">
        <v>36</v>
      </c>
      <c r="C33" s="10" t="s">
        <v>37</v>
      </c>
      <c r="D33" s="69">
        <v>125</v>
      </c>
      <c r="E33" s="11"/>
      <c r="F33" s="69">
        <v>240</v>
      </c>
      <c r="G33" s="70">
        <v>12</v>
      </c>
      <c r="H33" s="38">
        <f t="shared" si="3"/>
        <v>252</v>
      </c>
      <c r="I33" s="58"/>
      <c r="J33" s="59">
        <f t="shared" si="4"/>
        <v>0</v>
      </c>
      <c r="K33" s="59">
        <f t="shared" si="5"/>
        <v>0</v>
      </c>
      <c r="L33" s="59">
        <f t="shared" si="6"/>
        <v>0</v>
      </c>
      <c r="M33" s="65">
        <v>1</v>
      </c>
    </row>
    <row r="34" spans="1:13" ht="30" x14ac:dyDescent="0.25">
      <c r="I34" s="4" t="s">
        <v>26</v>
      </c>
      <c r="J34" s="60">
        <f>SUM(J30:J33)</f>
        <v>0</v>
      </c>
      <c r="K34" s="60">
        <f>SUM(K30:K33)</f>
        <v>0</v>
      </c>
      <c r="L34" s="59">
        <f t="shared" si="6"/>
        <v>0</v>
      </c>
      <c r="M34" s="68"/>
    </row>
    <row r="35" spans="1:13" x14ac:dyDescent="0.25">
      <c r="F35" s="1" t="s">
        <v>67</v>
      </c>
      <c r="I35" s="20"/>
      <c r="J35" s="24"/>
      <c r="K35" s="24"/>
      <c r="L35" s="46"/>
    </row>
    <row r="36" spans="1:13" x14ac:dyDescent="0.25">
      <c r="H36" s="20"/>
      <c r="I36" s="24"/>
      <c r="J36" s="20"/>
      <c r="K36" s="24"/>
    </row>
    <row r="37" spans="1:13" x14ac:dyDescent="0.25">
      <c r="H37" s="20"/>
      <c r="I37" s="24"/>
      <c r="J37" s="20"/>
      <c r="K37" s="24"/>
    </row>
    <row r="38" spans="1:13" ht="30" customHeight="1" x14ac:dyDescent="0.25">
      <c r="A38" s="76" t="s">
        <v>38</v>
      </c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7"/>
    </row>
    <row r="39" spans="1:13" ht="77.099999999999994" customHeight="1" x14ac:dyDescent="0.25">
      <c r="A39" s="16" t="s">
        <v>11</v>
      </c>
      <c r="B39" s="16" t="s">
        <v>12</v>
      </c>
      <c r="C39" s="16" t="s">
        <v>13</v>
      </c>
      <c r="D39" s="16" t="s">
        <v>14</v>
      </c>
      <c r="E39" s="16" t="s">
        <v>15</v>
      </c>
      <c r="F39" s="16" t="s">
        <v>16</v>
      </c>
      <c r="G39" s="16" t="s">
        <v>17</v>
      </c>
      <c r="H39" s="16" t="s">
        <v>18</v>
      </c>
      <c r="I39" s="16" t="s">
        <v>19</v>
      </c>
      <c r="J39" s="17" t="s">
        <v>20</v>
      </c>
      <c r="K39" s="17" t="s">
        <v>21</v>
      </c>
      <c r="L39" s="18" t="s">
        <v>22</v>
      </c>
      <c r="M39" s="66" t="s">
        <v>68</v>
      </c>
    </row>
    <row r="40" spans="1:13" ht="28.9" customHeight="1" x14ac:dyDescent="0.25">
      <c r="A40" s="19">
        <v>1</v>
      </c>
      <c r="B40" s="9" t="s">
        <v>39</v>
      </c>
      <c r="C40" s="10" t="s">
        <v>40</v>
      </c>
      <c r="D40" s="69">
        <v>250</v>
      </c>
      <c r="E40" s="12"/>
      <c r="F40" s="69">
        <v>120</v>
      </c>
      <c r="G40" s="70">
        <v>12</v>
      </c>
      <c r="H40" s="38">
        <f t="shared" ref="H40:H44" si="7">SUM(F40:G40)</f>
        <v>132</v>
      </c>
      <c r="I40" s="57"/>
      <c r="J40" s="59">
        <f>F40*I40</f>
        <v>0</v>
      </c>
      <c r="K40" s="59">
        <f>G40*I40</f>
        <v>0</v>
      </c>
      <c r="L40" s="60">
        <f>SUM(J40:K40)</f>
        <v>0</v>
      </c>
      <c r="M40" s="65">
        <v>1</v>
      </c>
    </row>
    <row r="41" spans="1:13" ht="28.9" customHeight="1" x14ac:dyDescent="0.25">
      <c r="A41" s="26">
        <v>2</v>
      </c>
      <c r="B41" s="9" t="s">
        <v>41</v>
      </c>
      <c r="C41" s="10" t="s">
        <v>42</v>
      </c>
      <c r="D41" s="69">
        <v>100</v>
      </c>
      <c r="E41" s="29"/>
      <c r="F41" s="69">
        <v>120</v>
      </c>
      <c r="G41" s="70">
        <v>20</v>
      </c>
      <c r="H41" s="38">
        <f t="shared" si="7"/>
        <v>140</v>
      </c>
      <c r="I41" s="58"/>
      <c r="J41" s="59">
        <f t="shared" ref="J41:J44" si="8">F41*I41</f>
        <v>0</v>
      </c>
      <c r="K41" s="59">
        <f t="shared" ref="K41:K44" si="9">G41*I41</f>
        <v>0</v>
      </c>
      <c r="L41" s="60">
        <f t="shared" ref="L41:L45" si="10">SUM(J41:K41)</f>
        <v>0</v>
      </c>
      <c r="M41" s="65">
        <v>1</v>
      </c>
    </row>
    <row r="42" spans="1:13" ht="28.9" customHeight="1" x14ac:dyDescent="0.25">
      <c r="A42" s="25">
        <v>3</v>
      </c>
      <c r="B42" s="9" t="s">
        <v>43</v>
      </c>
      <c r="C42" s="10" t="s">
        <v>44</v>
      </c>
      <c r="D42" s="70">
        <v>100</v>
      </c>
      <c r="E42" s="11"/>
      <c r="F42" s="69">
        <v>36</v>
      </c>
      <c r="G42" s="70">
        <v>3</v>
      </c>
      <c r="H42" s="38">
        <f t="shared" si="7"/>
        <v>39</v>
      </c>
      <c r="I42" s="58"/>
      <c r="J42" s="59">
        <f t="shared" si="8"/>
        <v>0</v>
      </c>
      <c r="K42" s="59">
        <f t="shared" si="9"/>
        <v>0</v>
      </c>
      <c r="L42" s="60">
        <f t="shared" si="10"/>
        <v>0</v>
      </c>
      <c r="M42" s="65">
        <v>1</v>
      </c>
    </row>
    <row r="43" spans="1:13" ht="28.9" customHeight="1" x14ac:dyDescent="0.25">
      <c r="A43" s="25">
        <v>4</v>
      </c>
      <c r="B43" s="9" t="s">
        <v>45</v>
      </c>
      <c r="C43" s="28" t="s">
        <v>46</v>
      </c>
      <c r="D43" s="69">
        <v>250</v>
      </c>
      <c r="E43" s="29"/>
      <c r="F43" s="69">
        <v>432</v>
      </c>
      <c r="G43" s="70">
        <v>40</v>
      </c>
      <c r="H43" s="38">
        <f t="shared" si="7"/>
        <v>472</v>
      </c>
      <c r="I43" s="58"/>
      <c r="J43" s="59">
        <f t="shared" si="8"/>
        <v>0</v>
      </c>
      <c r="K43" s="59">
        <f t="shared" si="9"/>
        <v>0</v>
      </c>
      <c r="L43" s="60">
        <f t="shared" si="10"/>
        <v>0</v>
      </c>
      <c r="M43" s="65">
        <v>1</v>
      </c>
    </row>
    <row r="44" spans="1:13" ht="28.9" customHeight="1" x14ac:dyDescent="0.25">
      <c r="A44" s="25">
        <v>5</v>
      </c>
      <c r="B44" s="31">
        <v>420060</v>
      </c>
      <c r="C44" s="30" t="s">
        <v>47</v>
      </c>
      <c r="D44" s="69">
        <v>100</v>
      </c>
      <c r="E44" s="32"/>
      <c r="F44" s="69">
        <v>100</v>
      </c>
      <c r="G44" s="71">
        <v>0</v>
      </c>
      <c r="H44" s="38">
        <f t="shared" si="7"/>
        <v>100</v>
      </c>
      <c r="I44" s="58"/>
      <c r="J44" s="59">
        <f t="shared" si="8"/>
        <v>0</v>
      </c>
      <c r="K44" s="59">
        <f t="shared" si="9"/>
        <v>0</v>
      </c>
      <c r="L44" s="60">
        <f t="shared" si="10"/>
        <v>0</v>
      </c>
      <c r="M44" s="65">
        <v>1</v>
      </c>
    </row>
    <row r="45" spans="1:13" ht="30" x14ac:dyDescent="0.25">
      <c r="I45" s="4" t="s">
        <v>26</v>
      </c>
      <c r="J45" s="60">
        <f>SUM(J40:J44)</f>
        <v>0</v>
      </c>
      <c r="K45" s="60">
        <f>SUM(K40:K44)</f>
        <v>0</v>
      </c>
      <c r="L45" s="60">
        <f t="shared" si="10"/>
        <v>0</v>
      </c>
      <c r="M45" s="68"/>
    </row>
    <row r="46" spans="1:13" x14ac:dyDescent="0.25">
      <c r="H46" s="20"/>
      <c r="I46" s="24"/>
      <c r="J46" s="20"/>
      <c r="K46" s="24"/>
    </row>
    <row r="47" spans="1:13" x14ac:dyDescent="0.25">
      <c r="H47" s="20"/>
      <c r="I47" s="24"/>
      <c r="J47" s="20"/>
      <c r="K47" s="24"/>
    </row>
    <row r="48" spans="1:13" ht="30" customHeight="1" x14ac:dyDescent="0.25">
      <c r="A48" s="76" t="s">
        <v>48</v>
      </c>
      <c r="B48" s="76"/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7"/>
    </row>
    <row r="49" spans="1:13" ht="76.5" customHeight="1" x14ac:dyDescent="0.25">
      <c r="A49" s="16" t="s">
        <v>11</v>
      </c>
      <c r="B49" s="16" t="s">
        <v>12</v>
      </c>
      <c r="C49" s="16" t="s">
        <v>13</v>
      </c>
      <c r="D49" s="16" t="s">
        <v>14</v>
      </c>
      <c r="E49" s="16" t="s">
        <v>15</v>
      </c>
      <c r="F49" s="16" t="s">
        <v>16</v>
      </c>
      <c r="G49" s="16" t="s">
        <v>17</v>
      </c>
      <c r="H49" s="16" t="s">
        <v>18</v>
      </c>
      <c r="I49" s="16" t="s">
        <v>19</v>
      </c>
      <c r="J49" s="17" t="s">
        <v>20</v>
      </c>
      <c r="K49" s="17" t="s">
        <v>21</v>
      </c>
      <c r="L49" s="18" t="s">
        <v>22</v>
      </c>
      <c r="M49" s="66" t="s">
        <v>68</v>
      </c>
    </row>
    <row r="50" spans="1:13" ht="28.9" customHeight="1" x14ac:dyDescent="0.25">
      <c r="A50" s="19">
        <v>1</v>
      </c>
      <c r="B50" s="9" t="s">
        <v>49</v>
      </c>
      <c r="C50" s="10" t="s">
        <v>50</v>
      </c>
      <c r="D50" s="69">
        <v>500</v>
      </c>
      <c r="E50" s="12"/>
      <c r="F50" s="69">
        <v>384</v>
      </c>
      <c r="G50" s="71">
        <v>0</v>
      </c>
      <c r="H50" s="38">
        <f t="shared" ref="H50:H53" si="11">SUM(F50:G50)</f>
        <v>384</v>
      </c>
      <c r="I50" s="57"/>
      <c r="J50" s="59">
        <f>F50*I50</f>
        <v>0</v>
      </c>
      <c r="K50" s="59">
        <f>G50*I50</f>
        <v>0</v>
      </c>
      <c r="L50" s="60">
        <f>J50+K50</f>
        <v>0</v>
      </c>
      <c r="M50" s="65">
        <v>1</v>
      </c>
    </row>
    <row r="51" spans="1:13" ht="28.9" customHeight="1" x14ac:dyDescent="0.25">
      <c r="A51" s="26">
        <v>2</v>
      </c>
      <c r="B51" s="9" t="s">
        <v>51</v>
      </c>
      <c r="C51" s="10" t="s">
        <v>52</v>
      </c>
      <c r="D51" s="69">
        <v>100</v>
      </c>
      <c r="E51" s="29"/>
      <c r="F51" s="69">
        <v>54</v>
      </c>
      <c r="G51" s="70">
        <v>6</v>
      </c>
      <c r="H51" s="38">
        <f t="shared" si="11"/>
        <v>60</v>
      </c>
      <c r="I51" s="58"/>
      <c r="J51" s="59">
        <f t="shared" ref="J51:J53" si="12">F51*I51</f>
        <v>0</v>
      </c>
      <c r="K51" s="59">
        <f t="shared" ref="K51:K53" si="13">G51*I51</f>
        <v>0</v>
      </c>
      <c r="L51" s="60">
        <f t="shared" ref="L51:L54" si="14">J51+K51</f>
        <v>0</v>
      </c>
      <c r="M51" s="65">
        <v>1</v>
      </c>
    </row>
    <row r="52" spans="1:13" ht="28.9" customHeight="1" x14ac:dyDescent="0.25">
      <c r="A52" s="25">
        <v>3</v>
      </c>
      <c r="B52" s="9" t="s">
        <v>53</v>
      </c>
      <c r="C52" s="10" t="s">
        <v>54</v>
      </c>
      <c r="D52" s="69">
        <v>250</v>
      </c>
      <c r="E52" s="29"/>
      <c r="F52" s="69">
        <v>40</v>
      </c>
      <c r="G52" s="70">
        <v>1</v>
      </c>
      <c r="H52" s="38">
        <f t="shared" si="11"/>
        <v>41</v>
      </c>
      <c r="I52" s="58"/>
      <c r="J52" s="59">
        <f t="shared" si="12"/>
        <v>0</v>
      </c>
      <c r="K52" s="59">
        <f t="shared" si="13"/>
        <v>0</v>
      </c>
      <c r="L52" s="60">
        <f t="shared" si="14"/>
        <v>0</v>
      </c>
      <c r="M52" s="65">
        <v>1</v>
      </c>
    </row>
    <row r="53" spans="1:13" ht="28.9" customHeight="1" x14ac:dyDescent="0.25">
      <c r="A53" s="25">
        <v>4</v>
      </c>
      <c r="B53" s="33" t="s">
        <v>55</v>
      </c>
      <c r="C53" s="22" t="s">
        <v>56</v>
      </c>
      <c r="D53" s="69">
        <v>250</v>
      </c>
      <c r="E53" s="11"/>
      <c r="F53" s="69">
        <v>60</v>
      </c>
      <c r="G53" s="70">
        <v>1</v>
      </c>
      <c r="H53" s="38">
        <f t="shared" si="11"/>
        <v>61</v>
      </c>
      <c r="I53" s="58"/>
      <c r="J53" s="59">
        <f t="shared" si="12"/>
        <v>0</v>
      </c>
      <c r="K53" s="59">
        <f t="shared" si="13"/>
        <v>0</v>
      </c>
      <c r="L53" s="60">
        <f t="shared" si="14"/>
        <v>0</v>
      </c>
      <c r="M53" s="65">
        <v>1</v>
      </c>
    </row>
    <row r="54" spans="1:13" ht="30" x14ac:dyDescent="0.25">
      <c r="I54" s="4" t="s">
        <v>26</v>
      </c>
      <c r="J54" s="60">
        <f>SUM(J50:J53)</f>
        <v>0</v>
      </c>
      <c r="K54" s="60">
        <f>SUM(K50:K53)</f>
        <v>0</v>
      </c>
      <c r="L54" s="60">
        <f t="shared" si="14"/>
        <v>0</v>
      </c>
      <c r="M54" s="68"/>
    </row>
    <row r="55" spans="1:13" x14ac:dyDescent="0.25">
      <c r="H55" s="20"/>
      <c r="I55" s="24"/>
      <c r="J55" s="20"/>
      <c r="K55" s="24"/>
      <c r="M55" s="64"/>
    </row>
    <row r="56" spans="1:13" x14ac:dyDescent="0.25">
      <c r="A56" s="61" t="s">
        <v>57</v>
      </c>
      <c r="B56" s="61"/>
      <c r="C56" s="61"/>
      <c r="D56" s="61"/>
      <c r="E56" s="61"/>
      <c r="F56" s="61"/>
      <c r="G56" s="62"/>
      <c r="H56" s="62"/>
    </row>
    <row r="57" spans="1:13" ht="14.45" customHeight="1" x14ac:dyDescent="0.25">
      <c r="A57" s="80" t="s">
        <v>66</v>
      </c>
      <c r="B57" s="81"/>
      <c r="C57" s="81"/>
      <c r="D57" s="43"/>
      <c r="E57" s="13"/>
      <c r="F57" s="13"/>
      <c r="G57" s="14"/>
      <c r="H57" s="14"/>
    </row>
    <row r="58" spans="1:13" x14ac:dyDescent="0.25">
      <c r="A58" s="81" t="s">
        <v>58</v>
      </c>
      <c r="B58" s="81"/>
      <c r="C58" s="81"/>
      <c r="D58" s="44"/>
      <c r="E58"/>
      <c r="F58"/>
      <c r="G58"/>
      <c r="H58"/>
    </row>
    <row r="59" spans="1:13" x14ac:dyDescent="0.25">
      <c r="A59" s="78" t="s">
        <v>59</v>
      </c>
      <c r="B59" s="78"/>
      <c r="C59" s="78"/>
      <c r="D59" s="78"/>
      <c r="E59" s="34"/>
      <c r="F59" s="34"/>
      <c r="G59" s="34"/>
      <c r="H59" s="34"/>
    </row>
    <row r="60" spans="1:13" x14ac:dyDescent="0.25">
      <c r="A60" s="79" t="s">
        <v>60</v>
      </c>
      <c r="B60" s="79"/>
      <c r="C60" s="79"/>
      <c r="D60" s="45"/>
      <c r="E60" s="15"/>
      <c r="F60" s="15"/>
      <c r="G60" s="15"/>
      <c r="H60" s="15"/>
    </row>
    <row r="61" spans="1:13" x14ac:dyDescent="0.25">
      <c r="A61" s="42" t="s">
        <v>61</v>
      </c>
    </row>
    <row r="63" spans="1:13" x14ac:dyDescent="0.25">
      <c r="C63" s="15" t="s">
        <v>62</v>
      </c>
      <c r="D63" s="63" t="s">
        <v>63</v>
      </c>
      <c r="E63" s="15"/>
      <c r="F63" s="15"/>
    </row>
    <row r="64" spans="1:13" x14ac:dyDescent="0.25">
      <c r="C64" s="15"/>
      <c r="D64" s="15"/>
      <c r="E64" s="15"/>
      <c r="F64" s="15"/>
    </row>
    <row r="65" spans="3:6" x14ac:dyDescent="0.25">
      <c r="C65" s="15" t="s">
        <v>64</v>
      </c>
      <c r="D65" s="15"/>
      <c r="E65" s="15"/>
      <c r="F65" s="15"/>
    </row>
    <row r="66" spans="3:6" x14ac:dyDescent="0.25">
      <c r="C66" s="15"/>
      <c r="D66" s="72" t="s">
        <v>65</v>
      </c>
      <c r="E66" s="72"/>
      <c r="F66" s="72"/>
    </row>
    <row r="67" spans="3:6" x14ac:dyDescent="0.25">
      <c r="C67" s="61"/>
      <c r="D67" s="61"/>
      <c r="E67" s="61"/>
      <c r="F67" s="61"/>
    </row>
  </sheetData>
  <sheetProtection autoFilter="0"/>
  <mergeCells count="20">
    <mergeCell ref="B9:M9"/>
    <mergeCell ref="B10:M10"/>
    <mergeCell ref="G11:M11"/>
    <mergeCell ref="A1:M1"/>
    <mergeCell ref="A2:M2"/>
    <mergeCell ref="A4:M4"/>
    <mergeCell ref="A6:M6"/>
    <mergeCell ref="B7:M7"/>
    <mergeCell ref="B8:M8"/>
    <mergeCell ref="D66:F66"/>
    <mergeCell ref="B11:E11"/>
    <mergeCell ref="A15:M15"/>
    <mergeCell ref="A22:M22"/>
    <mergeCell ref="A28:M28"/>
    <mergeCell ref="A59:D59"/>
    <mergeCell ref="A60:C60"/>
    <mergeCell ref="A57:C57"/>
    <mergeCell ref="A58:C58"/>
    <mergeCell ref="A38:M38"/>
    <mergeCell ref="A48:M48"/>
  </mergeCells>
  <printOptions horizontalCentered="1"/>
  <pageMargins left="0.31496062992125984" right="0.31496062992125984" top="0.74803149606299213" bottom="0.59055118110236227" header="0.11811023622047245" footer="0.31496062992125984"/>
  <pageSetup paperSize="9" scale="52" firstPageNumber="63" fitToHeight="0" orientation="landscape" useFirstPageNumber="1" horizontalDpi="4294967293" r:id="rId1"/>
  <headerFooter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1ea6aefbd99065ca85499217826da319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ed84dc550403759ee52e3507da10a0aa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  <DataeHora xmlns="2394a398-d666-4b03-95e5-f25ddeadb0c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27E13F9-F8BD-4830-BED5-B9783E455F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D6F24AE-9589-461E-BC5F-BCB14002DA13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customXml/itemProps3.xml><?xml version="1.0" encoding="utf-8"?>
<ds:datastoreItem xmlns:ds="http://schemas.openxmlformats.org/officeDocument/2006/customXml" ds:itemID="{90284B34-72C7-4FE2-A233-3F08F3AC30A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tjsp</dc:creator>
  <cp:keywords/>
  <dc:description/>
  <cp:lastModifiedBy>MARCELLO YOSHIKAZU YOKOMISO</cp:lastModifiedBy>
  <cp:revision/>
  <cp:lastPrinted>2026-02-19T20:59:03Z</cp:lastPrinted>
  <dcterms:created xsi:type="dcterms:W3CDTF">2020-06-04T16:07:41Z</dcterms:created>
  <dcterms:modified xsi:type="dcterms:W3CDTF">2026-02-19T20:59:50Z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